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120"/>
  </bookViews>
  <sheets>
    <sheet name="信息化建设项目评分表" sheetId="1" r:id="rId1"/>
  </sheets>
  <definedNames>
    <definedName name="_xlnm.Print_Area" localSheetId="0">信息化建设项目评分表!$A$1:$I$29</definedName>
    <definedName name="_xlnm.Print_Titles" localSheetId="0">信息化建设项目评分表!$1:$6</definedName>
  </definedNames>
  <calcPr calcId="144525"/>
</workbook>
</file>

<file path=xl/sharedStrings.xml><?xml version="1.0" encoding="utf-8"?>
<sst xmlns="http://schemas.openxmlformats.org/spreadsheetml/2006/main" count="115">
  <si>
    <t>附件</t>
  </si>
  <si>
    <t>东湖高新分局财政专项资金绩效评价评分表</t>
  </si>
  <si>
    <t>评价单位名称：武汉市公安局武汉东湖新技术开发区分局</t>
  </si>
  <si>
    <t>项目名称：信息化建设项目经费支出</t>
  </si>
  <si>
    <r>
      <rPr>
        <b/>
        <sz val="9"/>
        <rFont val="仿宋_GB2312"/>
        <charset val="134"/>
      </rPr>
      <t>一级指标</t>
    </r>
  </si>
  <si>
    <r>
      <rPr>
        <b/>
        <sz val="9"/>
        <rFont val="仿宋_GB2312"/>
        <charset val="134"/>
      </rPr>
      <t>二级指标</t>
    </r>
  </si>
  <si>
    <r>
      <rPr>
        <b/>
        <sz val="9"/>
        <rFont val="仿宋_GB2312"/>
        <charset val="134"/>
      </rPr>
      <t>三级指标</t>
    </r>
  </si>
  <si>
    <r>
      <rPr>
        <b/>
        <sz val="9"/>
        <rFont val="仿宋_GB2312"/>
        <charset val="134"/>
      </rPr>
      <t>四级指标</t>
    </r>
  </si>
  <si>
    <r>
      <rPr>
        <b/>
        <sz val="9"/>
        <rFont val="仿宋_GB2312"/>
        <charset val="134"/>
      </rPr>
      <t>权重</t>
    </r>
  </si>
  <si>
    <r>
      <rPr>
        <b/>
        <sz val="9"/>
        <rFont val="仿宋_GB2312"/>
        <charset val="134"/>
      </rPr>
      <t>指标解释</t>
    </r>
  </si>
  <si>
    <r>
      <rPr>
        <b/>
        <sz val="9"/>
        <rFont val="仿宋_GB2312"/>
        <charset val="134"/>
      </rPr>
      <t>评价标准</t>
    </r>
  </si>
  <si>
    <r>
      <rPr>
        <b/>
        <sz val="9"/>
        <rFont val="仿宋_GB2312"/>
        <charset val="134"/>
      </rPr>
      <t>评价得分</t>
    </r>
  </si>
  <si>
    <r>
      <rPr>
        <b/>
        <sz val="9"/>
        <rFont val="仿宋_GB2312"/>
        <charset val="134"/>
      </rPr>
      <t>评价依据</t>
    </r>
  </si>
  <si>
    <r>
      <rPr>
        <sz val="9"/>
        <rFont val="仿宋_GB2312"/>
        <charset val="134"/>
      </rPr>
      <t>项目决策</t>
    </r>
    <r>
      <rPr>
        <sz val="9"/>
        <rFont val="Times New Roman"/>
        <charset val="134"/>
      </rPr>
      <t xml:space="preserve"> 20</t>
    </r>
    <r>
      <rPr>
        <sz val="9"/>
        <rFont val="仿宋_GB2312"/>
        <charset val="134"/>
      </rPr>
      <t>分</t>
    </r>
  </si>
  <si>
    <r>
      <rPr>
        <sz val="9"/>
        <rFont val="仿宋_GB2312"/>
        <charset val="134"/>
      </rPr>
      <t xml:space="preserve">项目目标
</t>
    </r>
    <r>
      <rPr>
        <sz val="9"/>
        <rFont val="Times New Roman"/>
        <charset val="134"/>
      </rPr>
      <t>4</t>
    </r>
    <r>
      <rPr>
        <sz val="9"/>
        <rFont val="仿宋_GB2312"/>
        <charset val="134"/>
      </rPr>
      <t>分</t>
    </r>
  </si>
  <si>
    <r>
      <rPr>
        <sz val="9"/>
        <rFont val="仿宋_GB2312"/>
        <charset val="134"/>
      </rPr>
      <t>目标内容</t>
    </r>
  </si>
  <si>
    <r>
      <rPr>
        <sz val="9"/>
        <rFont val="仿宋_GB2312"/>
        <charset val="134"/>
      </rPr>
      <t>目标是否明确、细化、量化</t>
    </r>
  </si>
  <si>
    <r>
      <rPr>
        <sz val="9"/>
        <rFont val="仿宋_GB2312"/>
        <charset val="134"/>
      </rPr>
      <t>目标明确（</t>
    </r>
    <r>
      <rPr>
        <sz val="9"/>
        <rFont val="Times New Roman"/>
        <charset val="134"/>
      </rPr>
      <t>1</t>
    </r>
    <r>
      <rPr>
        <sz val="9"/>
        <rFont val="仿宋_GB2312"/>
        <charset val="134"/>
      </rPr>
      <t>分），目标细化（</t>
    </r>
    <r>
      <rPr>
        <sz val="9"/>
        <rFont val="Times New Roman"/>
        <charset val="134"/>
      </rPr>
      <t>1</t>
    </r>
    <r>
      <rPr>
        <sz val="9"/>
        <rFont val="仿宋_GB2312"/>
        <charset val="134"/>
      </rPr>
      <t>分），目标量化（</t>
    </r>
    <r>
      <rPr>
        <sz val="9"/>
        <rFont val="Times New Roman"/>
        <charset val="134"/>
      </rPr>
      <t>2</t>
    </r>
    <r>
      <rPr>
        <sz val="9"/>
        <rFont val="仿宋_GB2312"/>
        <charset val="134"/>
      </rPr>
      <t>分）。</t>
    </r>
  </si>
  <si>
    <t>目标明确、细化、量化。</t>
  </si>
  <si>
    <r>
      <rPr>
        <sz val="9"/>
        <rFont val="仿宋_GB2312"/>
        <charset val="134"/>
      </rPr>
      <t xml:space="preserve">决策过程
</t>
    </r>
    <r>
      <rPr>
        <sz val="9"/>
        <rFont val="Times New Roman"/>
        <charset val="134"/>
      </rPr>
      <t>8</t>
    </r>
    <r>
      <rPr>
        <sz val="9"/>
        <rFont val="仿宋_GB2312"/>
        <charset val="134"/>
      </rPr>
      <t>分</t>
    </r>
  </si>
  <si>
    <r>
      <rPr>
        <sz val="9"/>
        <rFont val="仿宋_GB2312"/>
        <charset val="134"/>
      </rPr>
      <t>决策依据</t>
    </r>
  </si>
  <si>
    <r>
      <rPr>
        <sz val="9"/>
        <rFont val="仿宋_GB2312"/>
        <charset val="134"/>
      </rPr>
      <t>项目是否符合经济社会发展规划和部门年度工作计划；是否根据需要制定中长期实施规划</t>
    </r>
  </si>
  <si>
    <r>
      <rPr>
        <sz val="9"/>
        <rFont val="仿宋_GB2312"/>
        <charset val="134"/>
      </rPr>
      <t>项目符合经济社会发展规划和部门年度工作计划（</t>
    </r>
    <r>
      <rPr>
        <sz val="9"/>
        <rFont val="Times New Roman"/>
        <charset val="134"/>
      </rPr>
      <t>2</t>
    </r>
    <r>
      <rPr>
        <sz val="9"/>
        <rFont val="仿宋_GB2312"/>
        <charset val="134"/>
      </rPr>
      <t>分），根据需要制定中长期实施规划（</t>
    </r>
    <r>
      <rPr>
        <sz val="9"/>
        <rFont val="Times New Roman"/>
        <charset val="134"/>
      </rPr>
      <t>1</t>
    </r>
    <r>
      <rPr>
        <sz val="9"/>
        <rFont val="仿宋_GB2312"/>
        <charset val="134"/>
      </rPr>
      <t>分）。</t>
    </r>
  </si>
  <si>
    <t>该项目为延续性项目，符合《湖北公安发展“十三五”规划（2016-2020年）》（鄂公发【2016】9号）、《武汉市公安事业发展“十三五”规划》有关的信息化建设任务，以及落实省委政法委关于政法信息化建设“1234”工程的总体部署，武汉市公安“警务上云端、数据出智慧”，实现警务信息化提档升级的总体要求；提高街头见警率、信息化支撑破案率、接警速度大幅提升、警务资源的利用率、信息化管理水平，确立该项目。</t>
  </si>
  <si>
    <r>
      <rPr>
        <sz val="9"/>
        <rFont val="仿宋_GB2312"/>
        <charset val="134"/>
      </rPr>
      <t>决策程序</t>
    </r>
  </si>
  <si>
    <r>
      <rPr>
        <sz val="9"/>
        <rFont val="仿宋_GB2312"/>
        <charset val="134"/>
      </rPr>
      <t>项目是否符合申报条件；申报、批复程序是否符合相关管理办法；项目调整是否履行相应手续</t>
    </r>
  </si>
  <si>
    <r>
      <rPr>
        <sz val="9"/>
        <rFont val="仿宋_GB2312"/>
        <charset val="134"/>
      </rPr>
      <t>项目符合申报条件（</t>
    </r>
    <r>
      <rPr>
        <sz val="9"/>
        <rFont val="Times New Roman"/>
        <charset val="134"/>
      </rPr>
      <t>2</t>
    </r>
    <r>
      <rPr>
        <sz val="9"/>
        <rFont val="仿宋_GB2312"/>
        <charset val="134"/>
      </rPr>
      <t>分），申报、批复程序符合相关管理办法（</t>
    </r>
    <r>
      <rPr>
        <sz val="9"/>
        <rFont val="Times New Roman"/>
        <charset val="134"/>
      </rPr>
      <t>2</t>
    </r>
    <r>
      <rPr>
        <sz val="9"/>
        <rFont val="仿宋_GB2312"/>
        <charset val="134"/>
      </rPr>
      <t>分），项目实施调整履行相应手续（</t>
    </r>
    <r>
      <rPr>
        <sz val="9"/>
        <rFont val="Times New Roman"/>
        <charset val="134"/>
      </rPr>
      <t>1</t>
    </r>
    <r>
      <rPr>
        <sz val="9"/>
        <rFont val="仿宋_GB2312"/>
        <charset val="134"/>
      </rPr>
      <t>分）。</t>
    </r>
  </si>
  <si>
    <t>项目符合单位预算范围，预算批复程序规范</t>
  </si>
  <si>
    <r>
      <rPr>
        <sz val="9"/>
        <rFont val="仿宋_GB2312"/>
        <charset val="134"/>
      </rPr>
      <t xml:space="preserve">资金分配
</t>
    </r>
    <r>
      <rPr>
        <sz val="9"/>
        <rFont val="Times New Roman"/>
        <charset val="134"/>
      </rPr>
      <t>8</t>
    </r>
    <r>
      <rPr>
        <sz val="9"/>
        <rFont val="仿宋_GB2312"/>
        <charset val="134"/>
      </rPr>
      <t>分</t>
    </r>
  </si>
  <si>
    <r>
      <rPr>
        <sz val="9"/>
        <rFont val="仿宋_GB2312"/>
        <charset val="134"/>
      </rPr>
      <t>分配办法</t>
    </r>
  </si>
  <si>
    <t>是否编制预算，并明确资金分配办法；资金分配是否进行测算；资金分配因素是否全面、合理</t>
  </si>
  <si>
    <r>
      <rPr>
        <sz val="9"/>
        <rFont val="仿宋_GB2312"/>
        <charset val="134"/>
      </rPr>
      <t>办法健全、规范（</t>
    </r>
    <r>
      <rPr>
        <sz val="9"/>
        <rFont val="Times New Roman"/>
        <charset val="134"/>
      </rPr>
      <t>1</t>
    </r>
    <r>
      <rPr>
        <sz val="9"/>
        <rFont val="仿宋_GB2312"/>
        <charset val="134"/>
      </rPr>
      <t>分），因素选择全面、合理（</t>
    </r>
    <r>
      <rPr>
        <sz val="9"/>
        <rFont val="Times New Roman"/>
        <charset val="134"/>
      </rPr>
      <t>1</t>
    </r>
    <r>
      <rPr>
        <sz val="9"/>
        <rFont val="仿宋_GB2312"/>
        <charset val="134"/>
      </rPr>
      <t>分）。</t>
    </r>
  </si>
  <si>
    <t>分局按年度编制预算，预算数据申报前经过测算。</t>
  </si>
  <si>
    <r>
      <rPr>
        <sz val="9"/>
        <rFont val="仿宋_GB2312"/>
        <charset val="134"/>
      </rPr>
      <t>分配结果</t>
    </r>
  </si>
  <si>
    <t>资金分解内容是否全面；分配结果是否合理</t>
  </si>
  <si>
    <r>
      <rPr>
        <sz val="9"/>
        <rFont val="仿宋_GB2312"/>
        <charset val="134"/>
      </rPr>
      <t>项目符合相关分配办法（</t>
    </r>
    <r>
      <rPr>
        <sz val="9"/>
        <rFont val="Times New Roman"/>
        <charset val="134"/>
      </rPr>
      <t>2</t>
    </r>
    <r>
      <rPr>
        <sz val="9"/>
        <rFont val="仿宋_GB2312"/>
        <charset val="134"/>
      </rPr>
      <t>分），资金分配合理（</t>
    </r>
    <r>
      <rPr>
        <sz val="9"/>
        <rFont val="Times New Roman"/>
        <charset val="134"/>
      </rPr>
      <t>4</t>
    </r>
    <r>
      <rPr>
        <sz val="9"/>
        <rFont val="仿宋_GB2312"/>
        <charset val="134"/>
      </rPr>
      <t>分）。</t>
    </r>
  </si>
  <si>
    <t>金额分解内容全面，财政预算552万元，实际使用504万元，全部用于项目支出。</t>
  </si>
  <si>
    <r>
      <rPr>
        <sz val="9"/>
        <rFont val="仿宋_GB2312"/>
        <charset val="134"/>
      </rPr>
      <t>项目管理</t>
    </r>
    <r>
      <rPr>
        <sz val="9"/>
        <rFont val="Times New Roman"/>
        <charset val="134"/>
      </rPr>
      <t xml:space="preserve"> 25</t>
    </r>
    <r>
      <rPr>
        <sz val="9"/>
        <rFont val="仿宋_GB2312"/>
        <charset val="134"/>
      </rPr>
      <t>分</t>
    </r>
  </si>
  <si>
    <r>
      <rPr>
        <sz val="9"/>
        <rFont val="仿宋_GB2312"/>
        <charset val="134"/>
      </rPr>
      <t xml:space="preserve">资金投入
</t>
    </r>
    <r>
      <rPr>
        <sz val="9"/>
        <rFont val="Times New Roman"/>
        <charset val="134"/>
      </rPr>
      <t>5</t>
    </r>
    <r>
      <rPr>
        <sz val="9"/>
        <rFont val="仿宋_GB2312"/>
        <charset val="134"/>
      </rPr>
      <t>分</t>
    </r>
  </si>
  <si>
    <r>
      <rPr>
        <sz val="9"/>
        <rFont val="仿宋_GB2312"/>
        <charset val="134"/>
      </rPr>
      <t>到位率</t>
    </r>
    <r>
      <rPr>
        <sz val="9"/>
        <rFont val="Times New Roman"/>
        <charset val="134"/>
      </rPr>
      <t>100%</t>
    </r>
  </si>
  <si>
    <r>
      <rPr>
        <sz val="9"/>
        <rFont val="仿宋_GB2312"/>
        <charset val="134"/>
      </rPr>
      <t>实际到位金额</t>
    </r>
    <r>
      <rPr>
        <sz val="9"/>
        <rFont val="Times New Roman"/>
        <charset val="134"/>
      </rPr>
      <t>/</t>
    </r>
    <r>
      <rPr>
        <sz val="9"/>
        <rFont val="仿宋_GB2312"/>
        <charset val="134"/>
      </rPr>
      <t>计划到位金额</t>
    </r>
    <r>
      <rPr>
        <sz val="9"/>
        <rFont val="Times New Roman"/>
        <charset val="134"/>
      </rPr>
      <t>×100%</t>
    </r>
  </si>
  <si>
    <r>
      <rPr>
        <sz val="9"/>
        <rFont val="仿宋_GB2312"/>
        <charset val="134"/>
      </rPr>
      <t>根据项目实际到位资金占计划的比重计算得分（</t>
    </r>
    <r>
      <rPr>
        <sz val="9"/>
        <rFont val="Times New Roman"/>
        <charset val="134"/>
      </rPr>
      <t>3</t>
    </r>
    <r>
      <rPr>
        <sz val="9"/>
        <rFont val="仿宋_GB2312"/>
        <charset val="134"/>
      </rPr>
      <t>分）。</t>
    </r>
  </si>
  <si>
    <t>预算批复资金全额到位。</t>
  </si>
  <si>
    <r>
      <rPr>
        <sz val="9"/>
        <rFont val="仿宋_GB2312"/>
        <charset val="134"/>
      </rPr>
      <t>到位及时率</t>
    </r>
    <r>
      <rPr>
        <sz val="9"/>
        <rFont val="Times New Roman"/>
        <charset val="134"/>
      </rPr>
      <t>100%</t>
    </r>
  </si>
  <si>
    <r>
      <rPr>
        <sz val="9"/>
        <rFont val="仿宋_GB2312"/>
        <charset val="134"/>
      </rPr>
      <t>资金是否及时到位；若未及时到位，是否影响项目进度</t>
    </r>
  </si>
  <si>
    <r>
      <rPr>
        <sz val="9"/>
        <rFont val="仿宋_GB2312"/>
        <charset val="134"/>
      </rPr>
      <t>及时到位（</t>
    </r>
    <r>
      <rPr>
        <sz val="9"/>
        <rFont val="Times New Roman"/>
        <charset val="134"/>
      </rPr>
      <t>2</t>
    </r>
    <r>
      <rPr>
        <sz val="9"/>
        <rFont val="仿宋_GB2312"/>
        <charset val="134"/>
      </rPr>
      <t>分），未及时到位但未影响项目进度（</t>
    </r>
    <r>
      <rPr>
        <sz val="9"/>
        <rFont val="Times New Roman"/>
        <charset val="134"/>
      </rPr>
      <t>1.5</t>
    </r>
    <r>
      <rPr>
        <sz val="9"/>
        <rFont val="仿宋_GB2312"/>
        <charset val="134"/>
      </rPr>
      <t>分），未及时到位并影响项目进度（</t>
    </r>
    <r>
      <rPr>
        <sz val="9"/>
        <rFont val="Times New Roman"/>
        <charset val="134"/>
      </rPr>
      <t>0-1</t>
    </r>
    <r>
      <rPr>
        <sz val="9"/>
        <rFont val="仿宋_GB2312"/>
        <charset val="134"/>
      </rPr>
      <t>分）。</t>
    </r>
  </si>
  <si>
    <t>预算资金及时到位。</t>
  </si>
  <si>
    <r>
      <rPr>
        <sz val="9"/>
        <rFont val="仿宋_GB2312"/>
        <charset val="134"/>
      </rPr>
      <t xml:space="preserve">资金管理
</t>
    </r>
    <r>
      <rPr>
        <sz val="9"/>
        <rFont val="Times New Roman"/>
        <charset val="134"/>
      </rPr>
      <t>10</t>
    </r>
    <r>
      <rPr>
        <sz val="9"/>
        <rFont val="仿宋_GB2312"/>
        <charset val="134"/>
      </rPr>
      <t>分</t>
    </r>
  </si>
  <si>
    <r>
      <rPr>
        <sz val="9"/>
        <rFont val="仿宋_GB2312"/>
        <charset val="134"/>
      </rPr>
      <t>资金使用</t>
    </r>
  </si>
  <si>
    <r>
      <rPr>
        <sz val="9"/>
        <rFont val="仿宋_GB2312"/>
        <charset val="134"/>
      </rPr>
      <t>是否存在支出依据不合规、虚列项目支出的情况；是否存在截留、挤占、挪用项目资金情况；是否存在超标准开支情况</t>
    </r>
  </si>
  <si>
    <t>虚列（套取）扣3-4分，支出依据不合规扣2分，截留、挤占、挪用扣2分，超标准开支扣2-5分。</t>
  </si>
  <si>
    <t>项目金额分配符合相关管理要求，2017年预算552万元，实际使用504万元，全部用于项目支出。</t>
  </si>
  <si>
    <r>
      <rPr>
        <sz val="9"/>
        <rFont val="仿宋_GB2312"/>
        <charset val="134"/>
      </rPr>
      <t>财务管理</t>
    </r>
  </si>
  <si>
    <r>
      <rPr>
        <sz val="9"/>
        <rFont val="仿宋_GB2312"/>
        <charset val="134"/>
      </rPr>
      <t>资金管理、费用支出等制度是否健全，是否严格执行；会计核算是否规范</t>
    </r>
  </si>
  <si>
    <r>
      <rPr>
        <sz val="9"/>
        <rFont val="仿宋_GB2312"/>
        <charset val="134"/>
      </rPr>
      <t>财务制度健全（</t>
    </r>
    <r>
      <rPr>
        <sz val="9"/>
        <rFont val="Times New Roman"/>
        <charset val="134"/>
      </rPr>
      <t>1</t>
    </r>
    <r>
      <rPr>
        <sz val="9"/>
        <rFont val="仿宋_GB2312"/>
        <charset val="134"/>
      </rPr>
      <t>分），严格执行制度（</t>
    </r>
    <r>
      <rPr>
        <sz val="9"/>
        <rFont val="Times New Roman"/>
        <charset val="134"/>
      </rPr>
      <t>1</t>
    </r>
    <r>
      <rPr>
        <sz val="9"/>
        <rFont val="仿宋_GB2312"/>
        <charset val="134"/>
      </rPr>
      <t>分），会计核算规范（</t>
    </r>
    <r>
      <rPr>
        <sz val="9"/>
        <rFont val="Times New Roman"/>
        <charset val="134"/>
      </rPr>
      <t>1</t>
    </r>
    <r>
      <rPr>
        <sz val="9"/>
        <rFont val="仿宋_GB2312"/>
        <charset val="134"/>
      </rPr>
      <t>分）。</t>
    </r>
  </si>
  <si>
    <t>单位已制定财务管理规定，规范了预算管理、收入管理、支出管理资金管理、费用支出。内控制度尚未发文扣1分。制度执行层面未见瑕疵，会计核算规范。</t>
  </si>
  <si>
    <r>
      <rPr>
        <sz val="9"/>
        <rFont val="仿宋_GB2312"/>
        <charset val="134"/>
      </rPr>
      <t xml:space="preserve">项目实施
</t>
    </r>
    <r>
      <rPr>
        <sz val="9"/>
        <rFont val="Times New Roman"/>
        <charset val="134"/>
      </rPr>
      <t>10</t>
    </r>
    <r>
      <rPr>
        <sz val="9"/>
        <rFont val="仿宋_GB2312"/>
        <charset val="134"/>
      </rPr>
      <t>分</t>
    </r>
  </si>
  <si>
    <r>
      <rPr>
        <sz val="9"/>
        <rFont val="仿宋_GB2312"/>
        <charset val="134"/>
      </rPr>
      <t>组织机构</t>
    </r>
  </si>
  <si>
    <r>
      <rPr>
        <sz val="9"/>
        <rFont val="仿宋_GB2312"/>
        <charset val="134"/>
      </rPr>
      <t>机构是否健全、分工是否明确</t>
    </r>
  </si>
  <si>
    <r>
      <rPr>
        <sz val="9"/>
        <rFont val="仿宋_GB2312"/>
        <charset val="134"/>
      </rPr>
      <t>机构健全、分工明确（</t>
    </r>
    <r>
      <rPr>
        <sz val="9"/>
        <rFont val="Times New Roman"/>
        <charset val="134"/>
      </rPr>
      <t>1</t>
    </r>
    <r>
      <rPr>
        <sz val="9"/>
        <rFont val="仿宋_GB2312"/>
        <charset val="134"/>
      </rPr>
      <t>分）。</t>
    </r>
  </si>
  <si>
    <t>项目管理机构健全，分工明确。</t>
  </si>
  <si>
    <r>
      <rPr>
        <sz val="9"/>
        <rFont val="仿宋_GB2312"/>
        <charset val="134"/>
      </rPr>
      <t>管理措施</t>
    </r>
  </si>
  <si>
    <t>是否建立健全项目管理制度；是否严格执行相关项目管理制度</t>
  </si>
  <si>
    <r>
      <rPr>
        <sz val="9"/>
        <rFont val="仿宋_GB2312"/>
        <charset val="134"/>
      </rPr>
      <t>建立健全项目管理制度（</t>
    </r>
    <r>
      <rPr>
        <sz val="9"/>
        <rFont val="Times New Roman"/>
        <charset val="134"/>
      </rPr>
      <t>4</t>
    </r>
    <r>
      <rPr>
        <sz val="9"/>
        <rFont val="仿宋_GB2312"/>
        <charset val="134"/>
      </rPr>
      <t>分）；严格执行相关项目管理制度（</t>
    </r>
    <r>
      <rPr>
        <sz val="9"/>
        <rFont val="Times New Roman"/>
        <charset val="134"/>
      </rPr>
      <t>5</t>
    </r>
    <r>
      <rPr>
        <sz val="9"/>
        <rFont val="仿宋_GB2312"/>
        <charset val="134"/>
      </rPr>
      <t>分）。</t>
    </r>
  </si>
  <si>
    <t>单位制定了《采购管理规定》、《分局政府采购工作操作流程图》等，且按照相关规定严格执行。</t>
  </si>
  <si>
    <t>项目运维过程已执行上述管理制度。</t>
  </si>
  <si>
    <r>
      <rPr>
        <sz val="9"/>
        <rFont val="仿宋_GB2312"/>
        <charset val="134"/>
      </rPr>
      <t>项目绩效</t>
    </r>
    <r>
      <rPr>
        <sz val="9"/>
        <rFont val="Times New Roman"/>
        <charset val="134"/>
      </rPr>
      <t xml:space="preserve"> 55</t>
    </r>
    <r>
      <rPr>
        <sz val="9"/>
        <rFont val="仿宋_GB2312"/>
        <charset val="134"/>
      </rPr>
      <t>分</t>
    </r>
  </si>
  <si>
    <r>
      <rPr>
        <sz val="9"/>
        <rFont val="仿宋_GB2312"/>
        <charset val="134"/>
      </rPr>
      <t xml:space="preserve">项目产出
</t>
    </r>
    <r>
      <rPr>
        <sz val="9"/>
        <rFont val="Times New Roman"/>
        <charset val="134"/>
      </rPr>
      <t>30</t>
    </r>
    <r>
      <rPr>
        <sz val="9"/>
        <rFont val="仿宋_GB2312"/>
        <charset val="134"/>
      </rPr>
      <t>分</t>
    </r>
  </si>
  <si>
    <r>
      <rPr>
        <sz val="9"/>
        <rFont val="仿宋_GB2312"/>
        <charset val="134"/>
      </rPr>
      <t>产出数量</t>
    </r>
  </si>
  <si>
    <r>
      <rPr>
        <sz val="9"/>
        <rFont val="仿宋_GB2312"/>
        <charset val="134"/>
      </rPr>
      <t>数量完成率</t>
    </r>
    <r>
      <rPr>
        <sz val="9"/>
        <rFont val="Times New Roman"/>
        <charset val="134"/>
      </rPr>
      <t>100%</t>
    </r>
  </si>
  <si>
    <r>
      <rPr>
        <sz val="9"/>
        <rFont val="仿宋_GB2312"/>
        <charset val="134"/>
      </rPr>
      <t>实际完成数量</t>
    </r>
    <r>
      <rPr>
        <sz val="9"/>
        <rFont val="Times New Roman"/>
        <charset val="134"/>
      </rPr>
      <t>/</t>
    </r>
    <r>
      <rPr>
        <sz val="9"/>
        <rFont val="仿宋_GB2312"/>
        <charset val="134"/>
      </rPr>
      <t>计划完成数量</t>
    </r>
    <r>
      <rPr>
        <sz val="9"/>
        <rFont val="Times New Roman"/>
        <charset val="134"/>
      </rPr>
      <t>×100%</t>
    </r>
  </si>
  <si>
    <r>
      <rPr>
        <sz val="9"/>
        <rFont val="仿宋_GB2312"/>
        <charset val="134"/>
      </rPr>
      <t>对照绩效目标评价产出数量（</t>
    </r>
    <r>
      <rPr>
        <sz val="9"/>
        <rFont val="Times New Roman"/>
        <charset val="134"/>
      </rPr>
      <t>10</t>
    </r>
    <r>
      <rPr>
        <sz val="9"/>
        <rFont val="仿宋_GB2312"/>
        <charset val="134"/>
      </rPr>
      <t>分），每欠</t>
    </r>
    <r>
      <rPr>
        <sz val="9"/>
        <rFont val="Times New Roman"/>
        <charset val="134"/>
      </rPr>
      <t>1%</t>
    </r>
    <r>
      <rPr>
        <sz val="9"/>
        <rFont val="仿宋_GB2312"/>
        <charset val="134"/>
      </rPr>
      <t>，扣</t>
    </r>
    <r>
      <rPr>
        <sz val="9"/>
        <rFont val="Times New Roman"/>
        <charset val="134"/>
      </rPr>
      <t>1</t>
    </r>
    <r>
      <rPr>
        <sz val="9"/>
        <rFont val="仿宋_GB2312"/>
        <charset val="134"/>
      </rPr>
      <t>分。</t>
    </r>
  </si>
  <si>
    <t>产出数量全部完成。</t>
  </si>
  <si>
    <t>产出质量</t>
  </si>
  <si>
    <r>
      <rPr>
        <sz val="9"/>
        <rFont val="仿宋_GB2312"/>
        <charset val="134"/>
      </rPr>
      <t>采购设备质量达标率</t>
    </r>
    <r>
      <rPr>
        <sz val="9"/>
        <rFont val="Times New Roman"/>
        <charset val="134"/>
      </rPr>
      <t>100%</t>
    </r>
  </si>
  <si>
    <r>
      <rPr>
        <sz val="9"/>
        <rFont val="仿宋_GB2312"/>
        <charset val="134"/>
      </rPr>
      <t>实际达标数量</t>
    </r>
    <r>
      <rPr>
        <sz val="9"/>
        <rFont val="Times New Roman"/>
        <charset val="134"/>
      </rPr>
      <t>/</t>
    </r>
    <r>
      <rPr>
        <sz val="9"/>
        <rFont val="仿宋_GB2312"/>
        <charset val="134"/>
      </rPr>
      <t>计划达标数量</t>
    </r>
    <r>
      <rPr>
        <sz val="9"/>
        <rFont val="Times New Roman"/>
        <charset val="134"/>
      </rPr>
      <t>×100%</t>
    </r>
  </si>
  <si>
    <r>
      <rPr>
        <sz val="9"/>
        <rFont val="仿宋_GB2312"/>
        <charset val="134"/>
      </rPr>
      <t>对照绩效目标评价产出质量（</t>
    </r>
    <r>
      <rPr>
        <sz val="9"/>
        <rFont val="Times New Roman"/>
        <charset val="134"/>
      </rPr>
      <t>6</t>
    </r>
    <r>
      <rPr>
        <sz val="9"/>
        <rFont val="仿宋_GB2312"/>
        <charset val="134"/>
      </rPr>
      <t>分），未达标，扣</t>
    </r>
    <r>
      <rPr>
        <sz val="9"/>
        <rFont val="Times New Roman"/>
        <charset val="134"/>
      </rPr>
      <t>1</t>
    </r>
    <r>
      <rPr>
        <sz val="9"/>
        <rFont val="仿宋_GB2312"/>
        <charset val="134"/>
      </rPr>
      <t>分。</t>
    </r>
  </si>
  <si>
    <r>
      <rPr>
        <sz val="9"/>
        <rFont val="Times New Roman"/>
        <charset val="134"/>
      </rPr>
      <t>2017</t>
    </r>
    <r>
      <rPr>
        <sz val="9"/>
        <rFont val="宋体"/>
        <charset val="134"/>
      </rPr>
      <t>年度采购设备质量达标率</t>
    </r>
    <r>
      <rPr>
        <sz val="9"/>
        <rFont val="Times New Roman"/>
        <charset val="134"/>
      </rPr>
      <t>100%</t>
    </r>
    <r>
      <rPr>
        <sz val="9"/>
        <rFont val="宋体"/>
        <charset val="134"/>
      </rPr>
      <t>。</t>
    </r>
  </si>
  <si>
    <t>网络故障修复率100%</t>
  </si>
  <si>
    <r>
      <rPr>
        <sz val="9"/>
        <rFont val="宋体"/>
        <charset val="134"/>
      </rPr>
      <t>实际修复达标数量</t>
    </r>
    <r>
      <rPr>
        <sz val="9"/>
        <rFont val="Times New Roman"/>
        <charset val="134"/>
      </rPr>
      <t>//</t>
    </r>
    <r>
      <rPr>
        <sz val="9"/>
        <rFont val="宋体"/>
        <charset val="134"/>
      </rPr>
      <t>修复总数量</t>
    </r>
    <r>
      <rPr>
        <sz val="9"/>
        <rFont val="Times New Roman"/>
        <charset val="134"/>
      </rPr>
      <t>×100%</t>
    </r>
  </si>
  <si>
    <r>
      <rPr>
        <sz val="9"/>
        <rFont val="宋体"/>
        <charset val="134"/>
      </rPr>
      <t>对照绩效目标评价产出质量（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分），未达标，扣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分。</t>
    </r>
  </si>
  <si>
    <r>
      <rPr>
        <sz val="9"/>
        <rFont val="Times New Roman"/>
        <charset val="134"/>
      </rPr>
      <t>2017</t>
    </r>
    <r>
      <rPr>
        <sz val="9"/>
        <rFont val="宋体"/>
        <charset val="134"/>
      </rPr>
      <t>年网络故障修复率</t>
    </r>
    <r>
      <rPr>
        <sz val="9"/>
        <rFont val="Times New Roman"/>
        <charset val="134"/>
      </rPr>
      <t>100%</t>
    </r>
  </si>
  <si>
    <r>
      <rPr>
        <sz val="9"/>
        <rFont val="仿宋_GB2312"/>
        <charset val="134"/>
      </rPr>
      <t>产出时效</t>
    </r>
  </si>
  <si>
    <t>故障响应时间（2小时之内到达）</t>
  </si>
  <si>
    <r>
      <rPr>
        <sz val="9"/>
        <rFont val="仿宋_GB2312"/>
        <charset val="134"/>
      </rPr>
      <t>实际完成时间</t>
    </r>
    <r>
      <rPr>
        <sz val="9"/>
        <rFont val="Times New Roman"/>
        <charset val="134"/>
      </rPr>
      <t>/</t>
    </r>
    <r>
      <rPr>
        <sz val="9"/>
        <rFont val="仿宋_GB2312"/>
        <charset val="134"/>
      </rPr>
      <t>计划完成时间</t>
    </r>
    <r>
      <rPr>
        <sz val="9"/>
        <rFont val="Times New Roman"/>
        <charset val="134"/>
      </rPr>
      <t>×100%</t>
    </r>
  </si>
  <si>
    <r>
      <rPr>
        <sz val="9"/>
        <rFont val="仿宋_GB2312"/>
        <charset val="134"/>
      </rPr>
      <t>对照绩效目标评价产出时效（</t>
    </r>
    <r>
      <rPr>
        <sz val="9"/>
        <rFont val="Times New Roman"/>
        <charset val="134"/>
      </rPr>
      <t>1</t>
    </r>
    <r>
      <rPr>
        <sz val="9"/>
        <rFont val="仿宋_GB2312"/>
        <charset val="134"/>
      </rPr>
      <t>分），每拖延时长</t>
    </r>
    <r>
      <rPr>
        <sz val="9"/>
        <rFont val="Times New Roman"/>
        <charset val="134"/>
      </rPr>
      <t>1%</t>
    </r>
    <r>
      <rPr>
        <sz val="9"/>
        <rFont val="仿宋_GB2312"/>
        <charset val="134"/>
      </rPr>
      <t>，扣</t>
    </r>
    <r>
      <rPr>
        <sz val="9"/>
        <rFont val="Times New Roman"/>
        <charset val="134"/>
      </rPr>
      <t>1</t>
    </r>
    <r>
      <rPr>
        <sz val="9"/>
        <rFont val="仿宋_GB2312"/>
        <charset val="134"/>
      </rPr>
      <t>分。</t>
    </r>
  </si>
  <si>
    <t>故障响应时间均在规定时间内</t>
  </si>
  <si>
    <t>故障排除修复时间（8小时内恢复）</t>
  </si>
  <si>
    <t>实际恢复时间</t>
  </si>
  <si>
    <r>
      <rPr>
        <sz val="9"/>
        <rFont val="宋体"/>
        <charset val="134"/>
      </rPr>
      <t>对照绩效目标评价产出时效（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分），每拖延时长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小时，扣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分。</t>
    </r>
  </si>
  <si>
    <t>故障排除修复时间均在标准时间内</t>
  </si>
  <si>
    <t>采购及时完成率100%</t>
  </si>
  <si>
    <t>各项工作及时完成</t>
  </si>
  <si>
    <r>
      <rPr>
        <sz val="9"/>
        <rFont val="宋体"/>
        <charset val="134"/>
      </rPr>
      <t>对照绩效目标评价产出时效（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分），未及时到位并影响项目进度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次，扣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分。</t>
    </r>
  </si>
  <si>
    <t>上述各项工作及时完成</t>
  </si>
  <si>
    <r>
      <rPr>
        <sz val="9"/>
        <rFont val="仿宋_GB2312"/>
        <charset val="134"/>
      </rPr>
      <t>产出成本</t>
    </r>
  </si>
  <si>
    <t>成本节约率1%</t>
  </si>
  <si>
    <t>（项目预算资金—项目实际支付资金）/项目预算资金×100%</t>
  </si>
  <si>
    <r>
      <rPr>
        <sz val="9"/>
        <rFont val="仿宋_GB2312"/>
        <charset val="134"/>
      </rPr>
      <t>对照绩效目标评价产出成本（</t>
    </r>
    <r>
      <rPr>
        <sz val="9"/>
        <rFont val="Times New Roman"/>
        <charset val="134"/>
      </rPr>
      <t>5</t>
    </r>
    <r>
      <rPr>
        <sz val="9"/>
        <rFont val="仿宋_GB2312"/>
        <charset val="134"/>
      </rPr>
      <t>分），每欠</t>
    </r>
    <r>
      <rPr>
        <sz val="9"/>
        <rFont val="Times New Roman"/>
        <charset val="134"/>
      </rPr>
      <t>1%</t>
    </r>
    <r>
      <rPr>
        <sz val="9"/>
        <rFont val="仿宋_GB2312"/>
        <charset val="134"/>
      </rPr>
      <t>，扣</t>
    </r>
    <r>
      <rPr>
        <sz val="9"/>
        <rFont val="Times New Roman"/>
        <charset val="134"/>
      </rPr>
      <t>1</t>
    </r>
    <r>
      <rPr>
        <sz val="9"/>
        <rFont val="仿宋_GB2312"/>
        <charset val="134"/>
      </rPr>
      <t>分。</t>
    </r>
  </si>
  <si>
    <r>
      <rPr>
        <sz val="9"/>
        <rFont val="Times New Roman"/>
        <charset val="134"/>
      </rPr>
      <t>2017</t>
    </r>
    <r>
      <rPr>
        <sz val="9"/>
        <rFont val="宋体"/>
        <charset val="134"/>
      </rPr>
      <t>年度费用为</t>
    </r>
    <r>
      <rPr>
        <sz val="9"/>
        <rFont val="Times New Roman"/>
        <charset val="134"/>
      </rPr>
      <t>552</t>
    </r>
    <r>
      <rPr>
        <sz val="9"/>
        <rFont val="宋体"/>
        <charset val="134"/>
      </rPr>
      <t>万元，计划成本为</t>
    </r>
    <r>
      <rPr>
        <sz val="9"/>
        <rFont val="Times New Roman"/>
        <charset val="134"/>
      </rPr>
      <t>504</t>
    </r>
    <r>
      <rPr>
        <sz val="9"/>
        <rFont val="宋体"/>
        <charset val="134"/>
      </rPr>
      <t>万元，成本节约率为</t>
    </r>
    <r>
      <rPr>
        <sz val="9"/>
        <rFont val="Times New Roman"/>
        <charset val="134"/>
      </rPr>
      <t>16%</t>
    </r>
    <r>
      <rPr>
        <sz val="9"/>
        <rFont val="宋体"/>
        <charset val="134"/>
      </rPr>
      <t>。</t>
    </r>
  </si>
  <si>
    <r>
      <rPr>
        <sz val="9"/>
        <rFont val="仿宋_GB2312"/>
        <charset val="134"/>
      </rPr>
      <t xml:space="preserve">项目效益
</t>
    </r>
    <r>
      <rPr>
        <sz val="9"/>
        <rFont val="Times New Roman"/>
        <charset val="134"/>
      </rPr>
      <t>25</t>
    </r>
    <r>
      <rPr>
        <sz val="9"/>
        <rFont val="仿宋_GB2312"/>
        <charset val="134"/>
      </rPr>
      <t>分</t>
    </r>
  </si>
  <si>
    <r>
      <rPr>
        <sz val="9"/>
        <rFont val="仿宋_GB2312"/>
        <charset val="134"/>
      </rPr>
      <t>社会效益</t>
    </r>
  </si>
  <si>
    <t>街头见警增长率10%</t>
  </si>
  <si>
    <t>街头见警增长率=（当年实际街头见警率-上年实际街头见警率）/上年实际街头见警率*100%</t>
  </si>
  <si>
    <r>
      <rPr>
        <sz val="9"/>
        <rFont val="仿宋_GB2312"/>
        <charset val="134"/>
      </rPr>
      <t>对照绩效目标评价社会效益（</t>
    </r>
    <r>
      <rPr>
        <sz val="9"/>
        <rFont val="Times New Roman"/>
        <charset val="134"/>
      </rPr>
      <t>5</t>
    </r>
    <r>
      <rPr>
        <sz val="9"/>
        <rFont val="仿宋_GB2312"/>
        <charset val="134"/>
      </rPr>
      <t>分），每欠</t>
    </r>
    <r>
      <rPr>
        <sz val="9"/>
        <rFont val="Times New Roman"/>
        <charset val="134"/>
      </rPr>
      <t>1%</t>
    </r>
    <r>
      <rPr>
        <sz val="9"/>
        <rFont val="仿宋_GB2312"/>
        <charset val="134"/>
      </rPr>
      <t>，扣</t>
    </r>
    <r>
      <rPr>
        <sz val="9"/>
        <rFont val="Times New Roman"/>
        <charset val="134"/>
      </rPr>
      <t>1</t>
    </r>
    <r>
      <rPr>
        <sz val="9"/>
        <rFont val="仿宋_GB2312"/>
        <charset val="134"/>
      </rPr>
      <t>分。</t>
    </r>
  </si>
  <si>
    <t>信息化支撑破案增长率15%</t>
  </si>
  <si>
    <t>信息化支撑破案增长率=（当年实际信息化支撑破案率-上年实际信息化支撑破案率）/上年实际信息化支撑破案率*100%</t>
  </si>
  <si>
    <r>
      <rPr>
        <sz val="9"/>
        <rFont val="宋体"/>
        <charset val="134"/>
      </rPr>
      <t>对照绩效目标评价社会效益（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分），每欠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分。</t>
    </r>
  </si>
  <si>
    <r>
      <rPr>
        <sz val="9"/>
        <rFont val="宋体"/>
        <charset val="134"/>
      </rPr>
      <t>信息化支撑破案增长率</t>
    </r>
    <r>
      <rPr>
        <sz val="9"/>
        <rFont val="Times New Roman"/>
        <charset val="134"/>
      </rPr>
      <t>20%</t>
    </r>
  </si>
  <si>
    <t>社会公众或服务对象满意度指标</t>
  </si>
  <si>
    <r>
      <rPr>
        <sz val="9"/>
        <rFont val="仿宋_GB2312"/>
        <charset val="134"/>
      </rPr>
      <t>设备使用部门或人员满意率98</t>
    </r>
    <r>
      <rPr>
        <sz val="9"/>
        <rFont val="Times New Roman"/>
        <charset val="134"/>
      </rPr>
      <t>%</t>
    </r>
  </si>
  <si>
    <t>项目预期服务对象对项目实施的满意程度，调查满意人数/调查总人数×100%</t>
  </si>
  <si>
    <r>
      <rPr>
        <sz val="9"/>
        <rFont val="仿宋_GB2312"/>
        <charset val="134"/>
      </rPr>
      <t>对照绩效目标评价服务对象满意度（</t>
    </r>
    <r>
      <rPr>
        <sz val="9"/>
        <rFont val="Times New Roman"/>
        <charset val="134"/>
      </rPr>
      <t>10</t>
    </r>
    <r>
      <rPr>
        <sz val="9"/>
        <rFont val="仿宋_GB2312"/>
        <charset val="134"/>
      </rPr>
      <t>分），每欠</t>
    </r>
    <r>
      <rPr>
        <sz val="9"/>
        <rFont val="Times New Roman"/>
        <charset val="134"/>
      </rPr>
      <t>1%</t>
    </r>
    <r>
      <rPr>
        <sz val="9"/>
        <rFont val="仿宋_GB2312"/>
        <charset val="134"/>
      </rPr>
      <t>，扣</t>
    </r>
    <r>
      <rPr>
        <sz val="9"/>
        <rFont val="Times New Roman"/>
        <charset val="134"/>
      </rPr>
      <t>1</t>
    </r>
    <r>
      <rPr>
        <sz val="9"/>
        <rFont val="仿宋_GB2312"/>
        <charset val="134"/>
      </rPr>
      <t>分。</t>
    </r>
  </si>
  <si>
    <r>
      <rPr>
        <sz val="9"/>
        <rFont val="宋体"/>
        <charset val="134"/>
      </rPr>
      <t>调查对象为履行治安保卫职责、与信息化建设项目功能相关的分局民警，调查满意度达到</t>
    </r>
    <r>
      <rPr>
        <sz val="9"/>
        <rFont val="Times New Roman"/>
        <charset val="134"/>
      </rPr>
      <t>100%</t>
    </r>
    <r>
      <rPr>
        <sz val="9"/>
        <rFont val="宋体"/>
        <charset val="134"/>
      </rPr>
      <t>。</t>
    </r>
  </si>
  <si>
    <r>
      <rPr>
        <b/>
        <sz val="9"/>
        <rFont val="仿宋_GB2312"/>
        <charset val="134"/>
      </rPr>
      <t>总分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</si>
</sst>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</numFmts>
  <fonts count="31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6"/>
      <color theme="1"/>
      <name val="宋体"/>
      <charset val="134"/>
    </font>
    <font>
      <b/>
      <sz val="16"/>
      <name val="Times New Roman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仿宋_GB2312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176" fontId="18" fillId="0" borderId="0" applyFont="0" applyFill="0" applyBorder="0" applyAlignment="0" applyProtection="0"/>
    <xf numFmtId="0" fontId="14" fillId="2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21" borderId="19" applyNumberFormat="0" applyAlignment="0" applyProtection="0">
      <alignment vertical="center"/>
    </xf>
    <xf numFmtId="0" fontId="26" fillId="21" borderId="14" applyNumberFormat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0" borderId="0"/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43" fontId="18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Border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justify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justify" vertical="center" wrapText="1"/>
    </xf>
    <xf numFmtId="0" fontId="9" fillId="2" borderId="11" xfId="0" applyFont="1" applyFill="1" applyBorder="1" applyAlignment="1">
      <alignment horizontal="justify" vertical="center" wrapText="1"/>
    </xf>
    <xf numFmtId="0" fontId="7" fillId="2" borderId="11" xfId="0" applyFont="1" applyFill="1" applyBorder="1" applyAlignment="1">
      <alignment horizontal="justify" vertical="center" wrapText="1"/>
    </xf>
    <xf numFmtId="10" fontId="1" fillId="2" borderId="0" xfId="11" applyNumberFormat="1" applyFont="1" applyFill="1">
      <alignment vertical="center"/>
    </xf>
    <xf numFmtId="0" fontId="1" fillId="2" borderId="12" xfId="0" applyFont="1" applyFill="1" applyBorder="1">
      <alignment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标题 1" xfId="22" builtinId="16"/>
    <cellStyle name="标题 2" xfId="23" builtinId="17"/>
    <cellStyle name="货币[0] 2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60% - 强调文字颜色 6" xfId="55" builtinId="52"/>
    <cellStyle name="百分比 3" xfId="56"/>
    <cellStyle name="常规 2" xfId="57"/>
    <cellStyle name="常规 3" xfId="58"/>
    <cellStyle name="千位分隔 2" xfId="59"/>
    <cellStyle name="常规 4" xfId="60"/>
    <cellStyle name="常规 4 2" xfId="61"/>
    <cellStyle name="千位分隔 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workbookViewId="0">
      <selection activeCell="G8" sqref="G8"/>
    </sheetView>
  </sheetViews>
  <sheetFormatPr defaultColWidth="9" defaultRowHeight="15"/>
  <cols>
    <col min="1" max="1" width="8.125" style="2" customWidth="1"/>
    <col min="2" max="2" width="8.375" style="2" customWidth="1"/>
    <col min="3" max="3" width="9" style="2"/>
    <col min="4" max="4" width="8.875" style="2" customWidth="1"/>
    <col min="5" max="5" width="4" style="2" customWidth="1"/>
    <col min="6" max="6" width="31.25" style="2" customWidth="1"/>
    <col min="7" max="7" width="35.25" style="2" customWidth="1"/>
    <col min="8" max="8" width="4.25" style="2" customWidth="1"/>
    <col min="9" max="9" width="41.25" style="2" customWidth="1"/>
    <col min="10" max="10" width="4.625" style="2" customWidth="1"/>
    <col min="11" max="16384" width="9" style="2"/>
  </cols>
  <sheetData>
    <row r="1" ht="19.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35.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" customHeight="1" spans="1:7">
      <c r="A3" s="6" t="s">
        <v>2</v>
      </c>
      <c r="B3" s="7"/>
      <c r="C3" s="7"/>
      <c r="D3" s="7"/>
      <c r="E3" s="7"/>
      <c r="F3" s="7"/>
      <c r="G3" s="8"/>
    </row>
    <row r="4" ht="21" customHeight="1" spans="1:7">
      <c r="A4" s="9" t="s">
        <v>3</v>
      </c>
      <c r="B4" s="10"/>
      <c r="C4" s="10"/>
      <c r="D4" s="10"/>
      <c r="E4" s="10"/>
      <c r="F4" s="10"/>
      <c r="G4" s="8"/>
    </row>
    <row r="5" ht="13.5" customHeight="1" spans="1:9">
      <c r="A5" s="11" t="s">
        <v>4</v>
      </c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32" t="s">
        <v>12</v>
      </c>
    </row>
    <row r="6" ht="13.5" customHeight="1" spans="1:9">
      <c r="A6" s="13"/>
      <c r="B6" s="14"/>
      <c r="C6" s="14"/>
      <c r="D6" s="14"/>
      <c r="E6" s="14"/>
      <c r="F6" s="14"/>
      <c r="G6" s="14"/>
      <c r="H6" s="14"/>
      <c r="I6" s="33"/>
    </row>
    <row r="7" ht="43.5" customHeight="1" spans="1:9">
      <c r="A7" s="15" t="s">
        <v>13</v>
      </c>
      <c r="B7" s="16" t="s">
        <v>14</v>
      </c>
      <c r="C7" s="16" t="s">
        <v>15</v>
      </c>
      <c r="D7" s="16"/>
      <c r="E7" s="16">
        <v>4</v>
      </c>
      <c r="F7" s="17" t="s">
        <v>16</v>
      </c>
      <c r="G7" s="17" t="s">
        <v>17</v>
      </c>
      <c r="H7" s="16">
        <v>4</v>
      </c>
      <c r="I7" s="34" t="s">
        <v>18</v>
      </c>
    </row>
    <row r="8" ht="104.25" customHeight="1" spans="1:9">
      <c r="A8" s="15"/>
      <c r="B8" s="16" t="s">
        <v>19</v>
      </c>
      <c r="C8" s="16" t="s">
        <v>20</v>
      </c>
      <c r="D8" s="16"/>
      <c r="E8" s="16">
        <v>3</v>
      </c>
      <c r="F8" s="18" t="s">
        <v>21</v>
      </c>
      <c r="G8" s="18" t="s">
        <v>22</v>
      </c>
      <c r="H8" s="16">
        <v>3</v>
      </c>
      <c r="I8" s="35" t="s">
        <v>23</v>
      </c>
    </row>
    <row r="9" ht="47.1" customHeight="1" spans="1:9">
      <c r="A9" s="15"/>
      <c r="B9" s="16"/>
      <c r="C9" s="16" t="s">
        <v>24</v>
      </c>
      <c r="D9" s="16"/>
      <c r="E9" s="16">
        <v>5</v>
      </c>
      <c r="F9" s="18" t="s">
        <v>25</v>
      </c>
      <c r="G9" s="18" t="s">
        <v>26</v>
      </c>
      <c r="H9" s="16">
        <v>5</v>
      </c>
      <c r="I9" s="35" t="s">
        <v>27</v>
      </c>
    </row>
    <row r="10" ht="47.1" customHeight="1" spans="1:9">
      <c r="A10" s="15"/>
      <c r="B10" s="16" t="s">
        <v>28</v>
      </c>
      <c r="C10" s="16" t="s">
        <v>29</v>
      </c>
      <c r="D10" s="16"/>
      <c r="E10" s="16">
        <v>2</v>
      </c>
      <c r="F10" s="18" t="s">
        <v>30</v>
      </c>
      <c r="G10" s="18" t="s">
        <v>31</v>
      </c>
      <c r="H10" s="16">
        <v>2</v>
      </c>
      <c r="I10" s="35" t="s">
        <v>32</v>
      </c>
    </row>
    <row r="11" ht="47.1" customHeight="1" spans="1:9">
      <c r="A11" s="15"/>
      <c r="B11" s="16"/>
      <c r="C11" s="16" t="s">
        <v>33</v>
      </c>
      <c r="D11" s="16"/>
      <c r="E11" s="16">
        <v>6</v>
      </c>
      <c r="F11" s="18" t="s">
        <v>34</v>
      </c>
      <c r="G11" s="18" t="s">
        <v>35</v>
      </c>
      <c r="H11" s="16">
        <v>6</v>
      </c>
      <c r="I11" s="35" t="s">
        <v>36</v>
      </c>
    </row>
    <row r="12" ht="47.1" customHeight="1" spans="1:9">
      <c r="A12" s="15" t="s">
        <v>37</v>
      </c>
      <c r="B12" s="16" t="s">
        <v>38</v>
      </c>
      <c r="C12" s="16" t="s">
        <v>39</v>
      </c>
      <c r="D12" s="16"/>
      <c r="E12" s="16">
        <v>3</v>
      </c>
      <c r="F12" s="18" t="s">
        <v>40</v>
      </c>
      <c r="G12" s="18" t="s">
        <v>41</v>
      </c>
      <c r="H12" s="16">
        <v>3</v>
      </c>
      <c r="I12" s="35" t="s">
        <v>42</v>
      </c>
    </row>
    <row r="13" ht="47.1" customHeight="1" spans="1:9">
      <c r="A13" s="15"/>
      <c r="B13" s="16"/>
      <c r="C13" s="16" t="s">
        <v>43</v>
      </c>
      <c r="D13" s="16"/>
      <c r="E13" s="16">
        <v>2</v>
      </c>
      <c r="F13" s="18" t="s">
        <v>44</v>
      </c>
      <c r="G13" s="18" t="s">
        <v>45</v>
      </c>
      <c r="H13" s="16">
        <v>2</v>
      </c>
      <c r="I13" s="35" t="s">
        <v>46</v>
      </c>
    </row>
    <row r="14" ht="47.1" customHeight="1" spans="1:9">
      <c r="A14" s="15"/>
      <c r="B14" s="16" t="s">
        <v>47</v>
      </c>
      <c r="C14" s="16" t="s">
        <v>48</v>
      </c>
      <c r="D14" s="16"/>
      <c r="E14" s="16">
        <v>7</v>
      </c>
      <c r="F14" s="18" t="s">
        <v>49</v>
      </c>
      <c r="G14" s="18" t="s">
        <v>50</v>
      </c>
      <c r="H14" s="16">
        <v>7</v>
      </c>
      <c r="I14" s="35" t="s">
        <v>51</v>
      </c>
    </row>
    <row r="15" ht="47.1" customHeight="1" spans="1:9">
      <c r="A15" s="15"/>
      <c r="B15" s="16"/>
      <c r="C15" s="16" t="s">
        <v>52</v>
      </c>
      <c r="D15" s="16"/>
      <c r="E15" s="16">
        <v>3</v>
      </c>
      <c r="F15" s="18" t="s">
        <v>53</v>
      </c>
      <c r="G15" s="18" t="s">
        <v>54</v>
      </c>
      <c r="H15" s="16">
        <v>2</v>
      </c>
      <c r="I15" s="35" t="s">
        <v>55</v>
      </c>
    </row>
    <row r="16" ht="47.1" customHeight="1" spans="1:9">
      <c r="A16" s="15"/>
      <c r="B16" s="16" t="s">
        <v>56</v>
      </c>
      <c r="C16" s="16" t="s">
        <v>57</v>
      </c>
      <c r="D16" s="16"/>
      <c r="E16" s="16">
        <v>1</v>
      </c>
      <c r="F16" s="18" t="s">
        <v>58</v>
      </c>
      <c r="G16" s="18" t="s">
        <v>59</v>
      </c>
      <c r="H16" s="16">
        <v>1</v>
      </c>
      <c r="I16" s="35" t="s">
        <v>60</v>
      </c>
    </row>
    <row r="17" ht="47.1" customHeight="1" spans="1:9">
      <c r="A17" s="15"/>
      <c r="B17" s="16"/>
      <c r="C17" s="16" t="s">
        <v>61</v>
      </c>
      <c r="D17" s="16"/>
      <c r="E17" s="16">
        <v>9</v>
      </c>
      <c r="F17" s="19" t="s">
        <v>62</v>
      </c>
      <c r="G17" s="20" t="s">
        <v>63</v>
      </c>
      <c r="H17" s="16">
        <v>4</v>
      </c>
      <c r="I17" s="35" t="s">
        <v>64</v>
      </c>
    </row>
    <row r="18" ht="47.1" customHeight="1" spans="1:9">
      <c r="A18" s="15"/>
      <c r="B18" s="16"/>
      <c r="C18" s="16"/>
      <c r="D18" s="16"/>
      <c r="E18" s="16"/>
      <c r="F18" s="18"/>
      <c r="G18" s="20"/>
      <c r="H18" s="16">
        <v>5</v>
      </c>
      <c r="I18" s="35" t="s">
        <v>65</v>
      </c>
    </row>
    <row r="19" ht="47.1" customHeight="1" spans="1:9">
      <c r="A19" s="15" t="s">
        <v>66</v>
      </c>
      <c r="B19" s="16" t="s">
        <v>67</v>
      </c>
      <c r="C19" s="16" t="s">
        <v>68</v>
      </c>
      <c r="D19" s="16" t="s">
        <v>69</v>
      </c>
      <c r="E19" s="16">
        <v>10</v>
      </c>
      <c r="F19" s="18" t="s">
        <v>70</v>
      </c>
      <c r="G19" s="20" t="s">
        <v>71</v>
      </c>
      <c r="H19" s="16">
        <v>10</v>
      </c>
      <c r="I19" s="35" t="s">
        <v>72</v>
      </c>
    </row>
    <row r="20" ht="47.1" customHeight="1" spans="1:9">
      <c r="A20" s="15"/>
      <c r="B20" s="16"/>
      <c r="C20" s="21" t="s">
        <v>73</v>
      </c>
      <c r="D20" s="16" t="s">
        <v>74</v>
      </c>
      <c r="E20" s="16">
        <v>6</v>
      </c>
      <c r="F20" s="18" t="s">
        <v>75</v>
      </c>
      <c r="G20" s="20" t="s">
        <v>76</v>
      </c>
      <c r="H20" s="16">
        <v>6</v>
      </c>
      <c r="I20" s="36" t="s">
        <v>77</v>
      </c>
    </row>
    <row r="21" ht="47.1" customHeight="1" spans="1:9">
      <c r="A21" s="15"/>
      <c r="B21" s="16"/>
      <c r="C21" s="22"/>
      <c r="D21" s="23" t="s">
        <v>78</v>
      </c>
      <c r="E21" s="16">
        <v>4</v>
      </c>
      <c r="F21" s="18" t="s">
        <v>79</v>
      </c>
      <c r="G21" s="20" t="s">
        <v>80</v>
      </c>
      <c r="H21" s="16">
        <v>4</v>
      </c>
      <c r="I21" s="36" t="s">
        <v>81</v>
      </c>
    </row>
    <row r="22" ht="47.1" customHeight="1" spans="1:9">
      <c r="A22" s="15"/>
      <c r="B22" s="16"/>
      <c r="C22" s="24" t="s">
        <v>82</v>
      </c>
      <c r="D22" s="16" t="s">
        <v>83</v>
      </c>
      <c r="E22" s="16">
        <v>1</v>
      </c>
      <c r="F22" s="18" t="s">
        <v>84</v>
      </c>
      <c r="G22" s="20" t="s">
        <v>85</v>
      </c>
      <c r="H22" s="16">
        <v>1</v>
      </c>
      <c r="I22" s="35" t="s">
        <v>86</v>
      </c>
    </row>
    <row r="23" ht="47.1" customHeight="1" spans="1:11">
      <c r="A23" s="15"/>
      <c r="B23" s="16"/>
      <c r="C23" s="25"/>
      <c r="D23" s="23" t="s">
        <v>87</v>
      </c>
      <c r="E23" s="16">
        <v>2</v>
      </c>
      <c r="F23" s="26" t="s">
        <v>88</v>
      </c>
      <c r="G23" s="20" t="s">
        <v>89</v>
      </c>
      <c r="H23" s="16">
        <v>2</v>
      </c>
      <c r="I23" s="35" t="s">
        <v>90</v>
      </c>
      <c r="K23" s="2">
        <f>J26/J25</f>
        <v>0.84</v>
      </c>
    </row>
    <row r="24" ht="47.1" customHeight="1" spans="1:9">
      <c r="A24" s="15"/>
      <c r="B24" s="16"/>
      <c r="C24" s="27"/>
      <c r="D24" s="23" t="s">
        <v>91</v>
      </c>
      <c r="E24" s="16">
        <v>2</v>
      </c>
      <c r="F24" s="26" t="s">
        <v>92</v>
      </c>
      <c r="G24" s="20" t="s">
        <v>93</v>
      </c>
      <c r="H24" s="16">
        <v>2</v>
      </c>
      <c r="I24" s="35" t="s">
        <v>94</v>
      </c>
    </row>
    <row r="25" ht="47.1" customHeight="1" spans="1:10">
      <c r="A25" s="15"/>
      <c r="B25" s="16"/>
      <c r="C25" s="16" t="s">
        <v>95</v>
      </c>
      <c r="D25" s="28" t="s">
        <v>96</v>
      </c>
      <c r="E25" s="16">
        <v>5</v>
      </c>
      <c r="F25" s="19" t="s">
        <v>97</v>
      </c>
      <c r="G25" s="20" t="s">
        <v>98</v>
      </c>
      <c r="H25" s="16">
        <v>5</v>
      </c>
      <c r="I25" s="36" t="s">
        <v>99</v>
      </c>
      <c r="J25" s="2">
        <v>600</v>
      </c>
    </row>
    <row r="26" ht="47.1" customHeight="1" spans="1:11">
      <c r="A26" s="15"/>
      <c r="B26" s="16" t="s">
        <v>100</v>
      </c>
      <c r="C26" s="24" t="s">
        <v>101</v>
      </c>
      <c r="D26" s="28" t="s">
        <v>102</v>
      </c>
      <c r="E26" s="16">
        <v>5</v>
      </c>
      <c r="F26" s="26" t="s">
        <v>103</v>
      </c>
      <c r="G26" s="20" t="s">
        <v>104</v>
      </c>
      <c r="H26" s="16">
        <v>5</v>
      </c>
      <c r="I26" s="36" t="s">
        <v>102</v>
      </c>
      <c r="J26" s="2">
        <v>504</v>
      </c>
      <c r="K26" s="2">
        <f>J25-J26</f>
        <v>96</v>
      </c>
    </row>
    <row r="27" ht="47.1" customHeight="1" spans="1:11">
      <c r="A27" s="15"/>
      <c r="B27" s="16"/>
      <c r="C27" s="27"/>
      <c r="D27" s="28" t="s">
        <v>105</v>
      </c>
      <c r="E27" s="16">
        <v>10</v>
      </c>
      <c r="F27" s="26" t="s">
        <v>106</v>
      </c>
      <c r="G27" s="20" t="s">
        <v>107</v>
      </c>
      <c r="H27" s="16">
        <v>10</v>
      </c>
      <c r="I27" s="36" t="s">
        <v>108</v>
      </c>
      <c r="K27" s="37">
        <f>K26/J25</f>
        <v>0.16</v>
      </c>
    </row>
    <row r="28" ht="47.1" customHeight="1" spans="1:9">
      <c r="A28" s="15"/>
      <c r="B28" s="16"/>
      <c r="C28" s="28" t="s">
        <v>109</v>
      </c>
      <c r="D28" s="16" t="s">
        <v>110</v>
      </c>
      <c r="E28" s="16">
        <v>10</v>
      </c>
      <c r="F28" s="19" t="s">
        <v>111</v>
      </c>
      <c r="G28" s="20" t="s">
        <v>112</v>
      </c>
      <c r="H28" s="16">
        <v>10</v>
      </c>
      <c r="I28" s="36" t="s">
        <v>113</v>
      </c>
    </row>
    <row r="29" ht="23.25" customHeight="1" spans="1:9">
      <c r="A29" s="29" t="s">
        <v>114</v>
      </c>
      <c r="B29" s="30">
        <v>100</v>
      </c>
      <c r="C29" s="31"/>
      <c r="D29" s="30"/>
      <c r="E29" s="30">
        <v>100</v>
      </c>
      <c r="F29" s="31"/>
      <c r="G29" s="31"/>
      <c r="H29" s="30">
        <f>SUM(H7:H28)</f>
        <v>99</v>
      </c>
      <c r="I29" s="38"/>
    </row>
  </sheetData>
  <mergeCells count="31">
    <mergeCell ref="A1:I1"/>
    <mergeCell ref="A2:I2"/>
    <mergeCell ref="A3:F3"/>
    <mergeCell ref="A4:F4"/>
    <mergeCell ref="A5:A6"/>
    <mergeCell ref="A7:A11"/>
    <mergeCell ref="A12:A18"/>
    <mergeCell ref="A19:A28"/>
    <mergeCell ref="B5:B6"/>
    <mergeCell ref="B8:B9"/>
    <mergeCell ref="B10:B11"/>
    <mergeCell ref="B12:B13"/>
    <mergeCell ref="B14:B15"/>
    <mergeCell ref="B16:B18"/>
    <mergeCell ref="B19:B25"/>
    <mergeCell ref="B26:B28"/>
    <mergeCell ref="C5:C6"/>
    <mergeCell ref="C17:C18"/>
    <mergeCell ref="C20:C21"/>
    <mergeCell ref="C22:C24"/>
    <mergeCell ref="C26:C27"/>
    <mergeCell ref="D5:D6"/>
    <mergeCell ref="D17:D18"/>
    <mergeCell ref="E5:E6"/>
    <mergeCell ref="E17:E18"/>
    <mergeCell ref="F5:F6"/>
    <mergeCell ref="F17:F18"/>
    <mergeCell ref="G5:G6"/>
    <mergeCell ref="G17:G18"/>
    <mergeCell ref="H5:H6"/>
    <mergeCell ref="I5:I6"/>
  </mergeCells>
  <printOptions verticalCentered="1"/>
  <pageMargins left="1.02291666666667" right="1.02291666666667" top="1.02291666666667" bottom="1.02291666666667" header="0" footer="0"/>
  <pageSetup paperSize="9" scale="53" fitToWidth="0" fitToHeight="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信息化建设项目评分表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zxw</dc:creator>
  <cp:lastModifiedBy>Administrator</cp:lastModifiedBy>
  <dcterms:created xsi:type="dcterms:W3CDTF">2018-06-02T03:12:00Z</dcterms:created>
  <cp:lastPrinted>2018-06-06T08:07:00Z</cp:lastPrinted>
  <dcterms:modified xsi:type="dcterms:W3CDTF">2018-06-08T02:53:14Z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